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6_HOU_84_AT_MPC\"/>
    </mc:Choice>
  </mc:AlternateContent>
  <bookViews>
    <workbookView xWindow="0" yWindow="0" windowWidth="28800" windowHeight="1317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s="1"/>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s="1"/>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<sst xmlns="http://schemas.openxmlformats.org/spreadsheetml/2006/main" count="440" uniqueCount="286">
  <si>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</si>
  <si>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</si>
  <si>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</si>
  <si>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</si>
  <si>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</si>
  <si>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</si>
  <si>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</si>
  <si>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</si>
  <si>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</si>
  <si>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</si>
  <si>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</si>
  <si>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</si>
  <si>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</si>
  <si>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</si>
  <si>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</si>
  <si>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</si>
  <si>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</si>
  <si>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</si>
  <si>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</si>
  <si>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</si>
  <si>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</si>
  <si>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</si>
  <si>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</si>
  <si>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</si>
  <si>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</si>
  <si>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</si>
  <si>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</si>
  <si>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</si>
  <si>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</si>
  <si>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</si>
  <si>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</si>
  <si>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</si>
  <si>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</si>
  <si>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</si>
  <si>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</si>
  <si>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</si>
  <si>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</si>
  <si>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</si>
  <si>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</si>
  <si>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</si>
  <si>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</si>
  <si>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</si>
  <si>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</si>
  <si>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</si>
  <si>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</si>
  <si>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</si>
  <si>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</si>
  <si>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</si>
  <si>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</si>
  <si>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</si>
  <si>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</si>
  <si>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</si>
  <si>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</si>
  <si>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</si>
  <si>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</si>
  <si>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</si>
  <si>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</si>
  <si>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</si>
  <si>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</si>
  <si>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</si>
  <si>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</si>
  <si>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</si>
  <si>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</si>
  <si>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</si>
  <si>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</si>
  <si>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</si>
  <si>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</si>
  <si>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</si>
  <si>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</si>
  <si>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</si>
  <si>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</si>
  <si>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</si>
  <si>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</si>
  <si>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</si>
  <si>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</si>
  <si>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</si>
  <si>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</si>
  <si>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</si>
  <si>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</si>
  <si>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</si>
  <si>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</si>
  <si>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</si>
  <si>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</si>
  <si>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</si>
  <si>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</si>
  <si>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</si>
  <si>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</si>
  <si>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</si>
  <si>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</si>
  <si>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</si>
  <si>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</si>
  <si>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</si>
  <si>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</si>
  <si>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</si>
  <si>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</si>
  <si>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</si>
  <si>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</si>
  <si>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</si>
  <si>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</si>
  <si>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</si>
  <si>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</si>
  <si>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</si>
  <si>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</si>
  <si>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</si>
  <si>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</si>
  <si>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</si>
  <si>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</si>
  <si>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</si>
  <si>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</si>
  <si>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</si>
  <si>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</si>
  <si>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</si>
  <si>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</si>
  <si>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</si>
  <si>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</si>
  <si>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</si>
  <si>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</si>
  <si>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</si>
  <si>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</si>
  <si>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</si>
  <si>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</si>
  <si>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</si>
  <si>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</si>
  <si>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</si>
  <si>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</si>
  <si>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</si>
  <si>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</si>
  <si>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</si>
  <si>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</si>
  <si>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</si>
  <si>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</si>
  <si>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</si>
  <si>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</si>
  <si>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</si>
  <si>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</si>
  <si>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</si>
  <si>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</si>
  <si>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</si>
  <si>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</si>
  <si>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</si>
  <si>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</si>
  <si>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</si>
  <si>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</si>
  <si>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</si>
  <si>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</si>
  <si>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</si>
  <si>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</si>
  <si>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</si>
  <si>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</si>
  <si>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</si>
  <si>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</si>
  <si>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</si>
  <si>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</si>
  <si>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</si>
  <si>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</si>
  <si>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</si>
  <si>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</si>
  <si>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</si>
  <si>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</si>
  <si>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</si>
  <si>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</si>
  <si>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</si>
  <si>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</si>
  <si>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</si>
  <si>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</si>
  <si>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</si>
  <si>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</si>
  <si>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</si>
  <si>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</si>
  <si>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</si>
  <si>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</si>
  <si>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</si>
  <si>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</si>
  <si>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</si>
  <si>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</si>
  <si>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</si>
  <si>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</si>
  <si>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</si>
  <si>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</si>
  <si>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</si>
  <si>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</si>
  <si>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</si>
  <si>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</si>
  <si>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</si>
  <si>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</si>
  <si>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</si>
  <si>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</si>
  <si>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</si>
  <si>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</si>
  <si>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</si>
  <si>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</si>
  <si>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</si>
  <si>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</si>
  <si>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</si>
  <si>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</si>
  <si>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</si>
  <si>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</si>
  <si>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</si>
  <si>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</si>
  <si>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</si>
  <si>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</si>
  <si>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</si>
  <si>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</si>
  <si>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</si>
  <si>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</si>
  <si>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</si>
  <si>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</si>
  <si>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</si>
  <si>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</si>
  <si>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</si>
  <si>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</si>
  <si>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</si>
  <si>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</si>
  <si>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</si>
  <si>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</si>
  <si>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</si>
  <si>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</si>
  <si>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</si>
  <si>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</si>
  <si>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</si>
  <si>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</si>
  <si>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</si>
  <si>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</si>
  <si>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</si>
  <si>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</si>
  <si>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</si>
  <si>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</si>
  <si>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</si>
  <si>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</si>
  <si>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</si>
  <si>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</si>
  <si>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</si>
  <si>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</si>
  <si>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</si>
  <si>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</si>
  <si>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</si>
  <si>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</si>
  <si>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</si>
  <si>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</si>
  <si>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</si>
  <si>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</si>
  <si>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</si>
  <si>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</si>
  <si>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</si>
  <si>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</si>
  <si>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</si>
  <si>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</si>
  <si>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</si>
  <si>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</si>
  <si>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</si>
  <si>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</si>
  <si>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</si>
  <si>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</si>
  <si>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</si>
  <si>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</si>
  <si>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</si>
  <si>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</si>
  <si>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</si>
  <si>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</si>
  <si>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</si>
  <si>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</si>
  <si>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</si>
  <si>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</si>
  <si>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</si>
  <si>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</si>
  <si>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</si>
  <si>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</si>
  <si>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</si>
  <si>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</si>
  <si>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</si>
  <si>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</si>
  <si>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</si>
  <si>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</si>
  <si>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</si>
  <si>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</si>
  <si>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</si>
  <si>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</si>
  <si>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</si>
  <si>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</si>
  <si>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</si>
  <si>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</si>
  <si>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Memorial Connection</t>
  </si>
  <si>
    <t>Non Freeway</t>
  </si>
  <si>
    <t>NA</t>
  </si>
  <si>
    <t>Washington Blvd</t>
  </si>
  <si>
    <t>Cohn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</si>
</sst>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D16" sqref="D16"/>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15" customHeight="1" x14ac:dyDescent="0.25">
      <c r="B6" s="4" t="s">
        <v>166</v>
      </c>
      <c r="C6" s="120" t="s">
        <v>281</v>
      </c>
      <c r="D6" s="94"/>
    </row>
    <row r="7" spans="2:19" ht="15" customHeight="1" x14ac:dyDescent="0.25">
      <c r="B7" s="4" t="s">
        <v>117</v>
      </c>
      <c r="C7" s="121" t="s">
        <v>118</v>
      </c>
      <c r="D7" s="64"/>
      <c r="E7" s="4"/>
      <c r="F7" t="s">
        <v>257</v>
      </c>
    </row>
    <row r="8" spans="2:19" ht="15" customHeight="1" x14ac:dyDescent="0.25">
      <c r="B8" s="4" t="s">
        <v>126</v>
      </c>
      <c r="C8" s="121" t="s">
        <v>282</v>
      </c>
      <c r="D8" s="64"/>
      <c r="E8" s="86"/>
      <c r="F8" t="s">
        <v>263</v>
      </c>
    </row>
    <row r="9" spans="2:19" ht="15" customHeight="1" x14ac:dyDescent="0.25">
      <c r="B9" s="4" t="s">
        <v>167</v>
      </c>
      <c r="C9" s="121" t="s">
        <v>283</v>
      </c>
      <c r="D9" s="64"/>
      <c r="E9" s="122"/>
      <c r="F9" t="s">
        <v>268</v>
      </c>
    </row>
    <row r="10" spans="2:19" ht="15" customHeight="1" x14ac:dyDescent="0.25">
      <c r="B10" s="4" t="s">
        <v>114</v>
      </c>
      <c r="C10" s="121" t="s">
        <v>284</v>
      </c>
      <c r="D10" s="64"/>
      <c r="E10" s="9"/>
      <c r="F10" t="s">
        <v>258</v>
      </c>
    </row>
    <row r="11" spans="2:19" ht="15" customHeight="1" x14ac:dyDescent="0.25">
      <c r="B11" s="4" t="s">
        <v>115</v>
      </c>
      <c r="C11" s="121" t="s">
        <v>285</v>
      </c>
      <c r="D11" s="64"/>
    </row>
    <row r="12" spans="2:19" x14ac:dyDescent="0.25">
      <c r="B12" s="4" t="s">
        <v>116</v>
      </c>
      <c r="C12" s="121">
        <v>0.57999999999999996</v>
      </c>
      <c r="D12" s="95"/>
      <c r="N12" s="180"/>
      <c r="O12" s="180"/>
      <c r="P12" s="180"/>
      <c r="Q12" s="180"/>
      <c r="R12" s="180"/>
      <c r="S12" s="180"/>
    </row>
    <row r="13" spans="2:19" x14ac:dyDescent="0.25">
      <c r="B13" s="4" t="s">
        <v>77</v>
      </c>
      <c r="C13" s="121">
        <v>266</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235</v>
      </c>
      <c r="D18" s="26"/>
    </row>
    <row r="19" spans="2:13" x14ac:dyDescent="0.25">
      <c r="B19" s="122" t="s">
        <v>251</v>
      </c>
      <c r="C19" s="174">
        <f>VLOOKUP(C18,'CRF Lookup Table'!C3:F84,2, FALSE)</f>
        <v>522</v>
      </c>
      <c r="D19" s="97"/>
    </row>
    <row r="20" spans="2:13" x14ac:dyDescent="0.25">
      <c r="B20" s="122" t="s">
        <v>102</v>
      </c>
      <c r="C20" s="175">
        <f>VLOOKUP(C18,'CRF Lookup Table'!C3:F84,3, FALSE)</f>
        <v>0.4</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ht="15" customHeight="1" x14ac:dyDescent="0.25">
      <c r="B25" s="4" t="s">
        <v>147</v>
      </c>
      <c r="C25" s="8">
        <v>35860</v>
      </c>
      <c r="D25" s="99"/>
      <c r="I25" s="49"/>
    </row>
    <row r="26" spans="2:13" x14ac:dyDescent="0.25">
      <c r="I26" s="49"/>
    </row>
    <row r="27" spans="2:13" ht="15" customHeight="1" x14ac:dyDescent="0.25">
      <c r="B27" s="86" t="s">
        <v>269</v>
      </c>
      <c r="C27" s="87">
        <v>15420</v>
      </c>
      <c r="D27" s="99"/>
      <c r="I27" s="49"/>
    </row>
    <row r="28" spans="2:13" ht="15" customHeight="1" x14ac:dyDescent="0.25">
      <c r="B28" s="86" t="s">
        <v>150</v>
      </c>
      <c r="C28" s="87">
        <v>46844</v>
      </c>
      <c r="D28" s="99"/>
      <c r="I28" s="49"/>
    </row>
    <row r="29" spans="2:13" ht="15" customHeight="1" x14ac:dyDescent="0.25">
      <c r="B29" s="86" t="s">
        <v>270</v>
      </c>
      <c r="C29" s="88">
        <v>27622</v>
      </c>
      <c r="D29" s="69"/>
      <c r="I29" s="49"/>
    </row>
    <row r="30" spans="2:13" ht="15" customHeight="1" x14ac:dyDescent="0.25">
      <c r="B30" s="86" t="s">
        <v>151</v>
      </c>
      <c r="C30" s="88">
        <v>46844</v>
      </c>
      <c r="D30" s="69"/>
      <c r="I30" s="49"/>
    </row>
    <row r="31" spans="2:13" ht="15" customHeight="1" x14ac:dyDescent="0.25">
      <c r="B31" s="86" t="s">
        <v>271</v>
      </c>
      <c r="C31" s="87">
        <v>41705</v>
      </c>
      <c r="D31" s="99"/>
      <c r="H31" s="70"/>
    </row>
    <row r="32" spans="2:13" ht="15" customHeight="1" x14ac:dyDescent="0.25">
      <c r="B32" s="86" t="s">
        <v>152</v>
      </c>
      <c r="C32" s="87">
        <v>46844</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11593.718245224574</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50035.619776834596</v>
      </c>
      <c r="G4" s="183" t="s">
        <v>260</v>
      </c>
      <c r="H4" s="183"/>
      <c r="I4" s="183"/>
      <c r="J4" s="183"/>
      <c r="L4" s="136"/>
      <c r="M4" s="137">
        <v>2018</v>
      </c>
      <c r="N4" s="138">
        <f>_2018_Volume_ADT</f>
        <v>35860</v>
      </c>
      <c r="O4" s="139" t="s">
        <v>85</v>
      </c>
      <c r="P4" s="140">
        <f>MIN(B12,1)</f>
        <v>0.32917769618307574</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29020.659470564064</v>
      </c>
      <c r="G5" s="184" t="s">
        <v>261</v>
      </c>
      <c r="H5" s="184"/>
      <c r="I5" s="184"/>
      <c r="J5" s="143">
        <f>SUMPRODUCT(Possible_Crash_Reductions,'Value of Statistical Life'!E5:E11)</f>
        <v>1608882.1681510073</v>
      </c>
      <c r="L5" s="136"/>
      <c r="M5" s="144">
        <f t="shared" ref="M5:M36" si="1">M4+1</f>
        <v>2019</v>
      </c>
      <c r="N5" s="145">
        <f>N4+(N4*O5)</f>
        <v>38974.22919989661</v>
      </c>
      <c r="O5" s="146">
        <f t="shared" ref="O5:O11" si="2">IF(ISERROR(_2025_2045_Demand_Growth),_2018_2045_Demand_Growth,_2018_2025_Demand_Growth)</f>
        <v>8.684409369483026E-2</v>
      </c>
      <c r="P5" s="147">
        <f t="shared" ref="P5:P11" si="3">P4*(1+IFERROR(_2018_2025_V_C_Growth,_2018_2045_V_C_Growth))</f>
        <v>0.35776483487264715</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7545371.4623466562</v>
      </c>
      <c r="L6" s="136"/>
      <c r="M6" s="137">
        <f t="shared" si="1"/>
        <v>2020</v>
      </c>
      <c r="N6" s="145">
        <f t="shared" ref="N6:N36" si="6">N5+(N5*O6)</f>
        <v>42358.910812216222</v>
      </c>
      <c r="O6" s="146">
        <f t="shared" si="2"/>
        <v>8.684409369483026E-2</v>
      </c>
      <c r="P6" s="147">
        <f t="shared" si="3"/>
        <v>0.3888345977130428</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46037.532031603288</v>
      </c>
      <c r="O7" s="146">
        <f t="shared" si="2"/>
        <v>8.684409369483026E-2</v>
      </c>
      <c r="P7" s="147">
        <f t="shared" si="3"/>
        <v>0.42260258594862593</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50035.619776834596</v>
      </c>
      <c r="O8" s="146">
        <f t="shared" si="2"/>
        <v>8.684409369483026E-2</v>
      </c>
      <c r="P8" s="147">
        <f t="shared" si="3"/>
        <v>0.45930312451842598</v>
      </c>
      <c r="Q8" s="148">
        <f t="shared" si="4"/>
        <v>1</v>
      </c>
      <c r="R8" s="37">
        <f>IF(M8=Year_Open_to_Traffic?,Calculations!$J$5,Calculations!R7+(Calculations!R7*Calculations!O8*Q8))</f>
        <v>1608882.1681510073</v>
      </c>
      <c r="S8" s="54">
        <f t="shared" si="0"/>
        <v>1</v>
      </c>
      <c r="T8" s="37">
        <f t="shared" si="5"/>
        <v>1608.8821681510074</v>
      </c>
      <c r="U8" s="142">
        <f>T8/(1+Real_Discount_Rate)^(Calculations!M8-'Assumed Values'!$C$5)</f>
        <v>1227.4085028310449</v>
      </c>
    </row>
    <row r="9" spans="1:21" ht="15.75" x14ac:dyDescent="0.25">
      <c r="A9" s="152" t="s">
        <v>76</v>
      </c>
      <c r="B9" s="153">
        <f>(_2025_Peak_Period_Volume/'Inputs &amp; Outputs'!$C$27)^(1/(2025-2018))-1</f>
        <v>8.684409369483026E-2</v>
      </c>
      <c r="D9" s="152" t="s">
        <v>137</v>
      </c>
      <c r="E9" s="154">
        <f>IF('Inputs &amp; Outputs'!$C$8='CRASH RATES'!$D$3, VLOOKUP('Inputs &amp; Outputs'!$C$7,'CRASH RATES'!$C$14:$J$21,3,FALSE), VLOOKUP('Inputs &amp; Outputs'!$C$7,'CRASH RATES'!$C$28:$J$35,3,FALSE))</f>
        <v>1.7455741549787349</v>
      </c>
      <c r="F9" s="155"/>
      <c r="L9" s="136"/>
      <c r="M9" s="144">
        <f t="shared" si="1"/>
        <v>2023</v>
      </c>
      <c r="N9" s="145">
        <f t="shared" si="6"/>
        <v>54380.917828812919</v>
      </c>
      <c r="O9" s="146">
        <f t="shared" si="2"/>
        <v>8.684409369483026E-2</v>
      </c>
      <c r="P9" s="147">
        <f t="shared" si="3"/>
        <v>0.49919088809843243</v>
      </c>
      <c r="Q9" s="148">
        <f t="shared" si="4"/>
        <v>1</v>
      </c>
      <c r="R9" s="37">
        <f>IF(M9=Year_Open_to_Traffic?,Calculations!$J$5,Calculations!R8+(Calculations!R8*Calculations!O9*Q9))</f>
        <v>1748604.0819058549</v>
      </c>
      <c r="S9" s="54">
        <f t="shared" si="0"/>
        <v>1</v>
      </c>
      <c r="T9" s="37">
        <f t="shared" si="5"/>
        <v>1748.6040819058549</v>
      </c>
      <c r="U9" s="142">
        <f>T9/(1+Real_Discount_Rate)^(Calculations!M9-'Assumed Values'!$C$5)</f>
        <v>1246.730543787603</v>
      </c>
    </row>
    <row r="10" spans="1:21" ht="15.75" x14ac:dyDescent="0.25">
      <c r="A10" s="152" t="s">
        <v>106</v>
      </c>
      <c r="B10" s="153">
        <f>(_2045_Peak_Period_Volume/_2025_Peak_Period_Volume)^(1/(2045-2025))-1</f>
        <v>2.0814076769306356E-2</v>
      </c>
      <c r="D10" s="152" t="s">
        <v>138</v>
      </c>
      <c r="E10" s="154">
        <f>IF('Inputs &amp; Outputs'!$C$8='CRASH RATES'!$D$3, VLOOKUP('Inputs &amp; Outputs'!$C$7,'CRASH RATES'!$C$14:$J$21,4,FALSE), VLOOKUP('Inputs &amp; Outputs'!$C$7,'CRASH RATES'!$C$28:$J$35,4,FALSE))</f>
        <v>8.8235958091989612</v>
      </c>
      <c r="F10" s="155"/>
      <c r="L10" s="136"/>
      <c r="M10" s="137">
        <f t="shared" si="1"/>
        <v>2024</v>
      </c>
      <c r="N10" s="145">
        <f t="shared" si="6"/>
        <v>59103.579351949214</v>
      </c>
      <c r="O10" s="146">
        <f t="shared" si="2"/>
        <v>8.684409369483026E-2</v>
      </c>
      <c r="P10" s="147">
        <f t="shared" si="3"/>
        <v>0.54254266835605824</v>
      </c>
      <c r="Q10" s="148">
        <f t="shared" si="4"/>
        <v>1</v>
      </c>
      <c r="R10" s="37">
        <f>IF(M10=Year_Open_to_Traffic?,Calculations!$J$5,Calculations!R9+(Calculations!R9*Calculations!O10*Q10))</f>
        <v>1900460.0186300497</v>
      </c>
      <c r="S10" s="54">
        <f t="shared" si="0"/>
        <v>1</v>
      </c>
      <c r="T10" s="37">
        <f t="shared" si="5"/>
        <v>1900.4600186300497</v>
      </c>
      <c r="U10" s="142">
        <f>T10/(1+Real_Discount_Rate)^(Calculations!M10-'Assumed Values'!$C$5)</f>
        <v>1266.3567550883181</v>
      </c>
    </row>
    <row r="11" spans="1:21" ht="15.75" x14ac:dyDescent="0.25">
      <c r="A11" s="152" t="s">
        <v>107</v>
      </c>
      <c r="B11" s="153">
        <f>(_2045_Peak_Period_Volume/'Inputs &amp; Outputs'!$C$27)^(1/(2045-2018))-1</f>
        <v>3.7537595963268888E-2</v>
      </c>
      <c r="D11" s="152" t="s">
        <v>139</v>
      </c>
      <c r="E11" s="154">
        <f>IF('Inputs &amp; Outputs'!$C$8='CRASH RATES'!$D$3, VLOOKUP('Inputs &amp; Outputs'!$C$7,'CRASH RATES'!$C$14:$J$21,5,FALSE), VLOOKUP('Inputs &amp; Outputs'!$C$7,'CRASH RATES'!$C$28:$J$35,5,FALSE))</f>
        <v>49.782648723119337</v>
      </c>
      <c r="F11" s="155"/>
      <c r="L11" s="136"/>
      <c r="M11" s="144">
        <f t="shared" si="1"/>
        <v>2025</v>
      </c>
      <c r="N11" s="145">
        <f t="shared" si="6"/>
        <v>64236.376134889724</v>
      </c>
      <c r="O11" s="146">
        <f t="shared" si="2"/>
        <v>8.684409369483026E-2</v>
      </c>
      <c r="P11" s="147">
        <f t="shared" si="3"/>
        <v>0.58965929468021494</v>
      </c>
      <c r="Q11" s="148">
        <f t="shared" si="4"/>
        <v>1</v>
      </c>
      <c r="R11" s="37">
        <f>IF(M11=Year_Open_to_Traffic?,Calculations!$J$5,Calculations!R10+(Calculations!R10*Calculations!O11*Q11))</f>
        <v>2065503.7465512366</v>
      </c>
      <c r="S11" s="54">
        <f t="shared" si="0"/>
        <v>1</v>
      </c>
      <c r="T11" s="37">
        <f t="shared" si="5"/>
        <v>2065.5037465512364</v>
      </c>
      <c r="U11" s="142">
        <f>T11/(1+Real_Discount_Rate)^(Calculations!M11-'Assumed Values'!$C$5)</f>
        <v>1286.2919250264383</v>
      </c>
    </row>
    <row r="12" spans="1:21" ht="15.75" x14ac:dyDescent="0.25">
      <c r="A12" s="152" t="s">
        <v>75</v>
      </c>
      <c r="B12" s="156">
        <f>'Inputs &amp; Outputs'!C27/_2018_Peak_Period_Capacity</f>
        <v>0.32917769618307574</v>
      </c>
      <c r="D12" s="152" t="s">
        <v>140</v>
      </c>
      <c r="E12" s="154">
        <f>IF('Inputs &amp; Outputs'!$C$8='CRASH RATES'!$D$3, VLOOKUP('Inputs &amp; Outputs'!$C$7,'CRASH RATES'!$C$14:$J$21,6,FALSE), VLOOKUP('Inputs &amp; Outputs'!$C$7,'CRASH RATES'!$C$28:$J$35,6,FALSE))</f>
        <v>124.27924895011503</v>
      </c>
      <c r="F12" s="155"/>
      <c r="L12" s="136"/>
      <c r="M12" s="137">
        <f t="shared" si="1"/>
        <v>2026</v>
      </c>
      <c r="N12" s="145">
        <f t="shared" si="6"/>
        <v>65573.396999143355</v>
      </c>
      <c r="O12" s="146">
        <f t="shared" ref="O12:O36" si="7">IFERROR(_2025_2045_Demand_Growth,_2018_2045_Demand_Growth)</f>
        <v>2.0814076769306356E-2</v>
      </c>
      <c r="P12" s="147">
        <f t="shared" ref="P12:P36" si="8">P11*(1+IFERROR(_2025_2040_V_C_Growth,_2018_2045_V_C_Growth))</f>
        <v>0.60193250850742397</v>
      </c>
      <c r="Q12" s="148">
        <f t="shared" si="4"/>
        <v>1</v>
      </c>
      <c r="R12" s="37">
        <f>IF(M12=Year_Open_to_Traffic?,Calculations!$J$5,Calculations!R11+(Calculations!R11*Calculations!O12*Q12))</f>
        <v>2108495.3000992439</v>
      </c>
      <c r="S12" s="54">
        <f t="shared" si="0"/>
        <v>1</v>
      </c>
      <c r="T12" s="37">
        <f t="shared" si="5"/>
        <v>2108.4953000992437</v>
      </c>
      <c r="U12" s="142">
        <f>T12/(1+Real_Discount_Rate)^(Calculations!M12-'Assumed Values'!$C$5)</f>
        <v>1227.1634615903529</v>
      </c>
    </row>
    <row r="13" spans="1:21" ht="15.75" x14ac:dyDescent="0.25">
      <c r="A13" s="152" t="s">
        <v>74</v>
      </c>
      <c r="B13" s="156">
        <f>_2025_Peak_Period_Volume/_2025_Peak_Period_Capacity</f>
        <v>0.58965929468021516</v>
      </c>
      <c r="D13" s="152" t="s">
        <v>141</v>
      </c>
      <c r="E13" s="154">
        <f>IF('Inputs &amp; Outputs'!$C$8='CRASH RATES'!$D$3, VLOOKUP('Inputs &amp; Outputs'!$C$7,'CRASH RATES'!$C$14:$J$21,7,FALSE), VLOOKUP('Inputs &amp; Outputs'!$C$7,'CRASH RATES'!$C$28:$J$35,7,FALSE))</f>
        <v>963.65828946693784</v>
      </c>
      <c r="F13" s="155"/>
      <c r="L13" s="136"/>
      <c r="M13" s="144">
        <f t="shared" si="1"/>
        <v>2027</v>
      </c>
      <c r="N13" s="145">
        <f t="shared" si="6"/>
        <v>66938.246718307724</v>
      </c>
      <c r="O13" s="146">
        <f t="shared" si="7"/>
        <v>2.0814076769306356E-2</v>
      </c>
      <c r="P13" s="147">
        <f t="shared" si="8"/>
        <v>0.61446117794943866</v>
      </c>
      <c r="Q13" s="148">
        <f t="shared" si="4"/>
        <v>1</v>
      </c>
      <c r="R13" s="37">
        <f>IF(M13=Year_Open_to_Traffic?,Calculations!$J$5,Calculations!R12+(Calculations!R12*Calculations!O13*Q13))</f>
        <v>2152381.6831432311</v>
      </c>
      <c r="S13" s="54">
        <f t="shared" si="0"/>
        <v>1</v>
      </c>
      <c r="T13" s="37">
        <f t="shared" si="5"/>
        <v>2152.3816831432309</v>
      </c>
      <c r="U13" s="142">
        <f>T13/(1+Real_Discount_Rate)^(Calculations!M13-'Assumed Values'!$C$5)</f>
        <v>1170.7530243816655</v>
      </c>
    </row>
    <row r="14" spans="1:21" ht="15.75" x14ac:dyDescent="0.25">
      <c r="A14" s="152" t="s">
        <v>148</v>
      </c>
      <c r="B14" s="156">
        <f>_2045_Peak_Period_Volume/_2045_Peak_Period_Capacity</f>
        <v>0.89029544872342248</v>
      </c>
      <c r="D14" s="152" t="s">
        <v>142</v>
      </c>
      <c r="E14" s="154">
        <f>IF('Inputs &amp; Outputs'!$C$8='CRASH RATES'!$D$3, VLOOKUP('Inputs &amp; Outputs'!$C$7,'CRASH RATES'!$C$14:$J$21,8,FALSE), VLOOKUP('Inputs &amp; Outputs'!$C$7,'CRASH RATES'!$C$28:$J$35,8,FALSE))</f>
        <v>83.618632907852302</v>
      </c>
      <c r="F14" s="155"/>
      <c r="L14" s="136"/>
      <c r="M14" s="137">
        <f>M13+1</f>
        <v>2028</v>
      </c>
      <c r="N14" s="145">
        <f t="shared" si="6"/>
        <v>68331.504524305346</v>
      </c>
      <c r="O14" s="146">
        <f t="shared" si="7"/>
        <v>2.0814076769306356E-2</v>
      </c>
      <c r="P14" s="147">
        <f>P13*(1+IFERROR(_2025_2040_V_C_Growth,_2018_2045_V_C_Growth))</f>
        <v>0.62725062007903665</v>
      </c>
      <c r="Q14" s="148">
        <f t="shared" si="4"/>
        <v>1</v>
      </c>
      <c r="R14" s="37">
        <f>IF(M14=Year_Open_to_Traffic?,Calculations!$J$5,Calculations!R13+(Calculations!R13*Calculations!O14*Q14))</f>
        <v>2197181.5207330231</v>
      </c>
      <c r="S14" s="54">
        <f t="shared" si="0"/>
        <v>1</v>
      </c>
      <c r="T14" s="37">
        <f t="shared" si="5"/>
        <v>2197.1815207330233</v>
      </c>
      <c r="U14" s="142">
        <f>T14/(1+Real_Discount_Rate)^(Calculations!M14-'Assumed Values'!$C$5)</f>
        <v>1116.9356707561151</v>
      </c>
    </row>
    <row r="15" spans="1:21" ht="15.75" x14ac:dyDescent="0.25">
      <c r="A15" s="152" t="s">
        <v>80</v>
      </c>
      <c r="B15" s="153">
        <f>(B13/B12)^(1/(2025-2018))-1</f>
        <v>8.684409369483026E-2</v>
      </c>
      <c r="L15" s="136"/>
      <c r="M15" s="144">
        <f>M14+1</f>
        <v>2029</v>
      </c>
      <c r="N15" s="145">
        <f t="shared" si="6"/>
        <v>69753.761705236437</v>
      </c>
      <c r="O15" s="146">
        <f t="shared" si="7"/>
        <v>2.0814076769306356E-2</v>
      </c>
      <c r="P15" s="147">
        <f>P14*(1+IFERROR(_2025_2040_V_C_Growth,_2018_2045_V_C_Growth))</f>
        <v>0.64030626263895674</v>
      </c>
      <c r="Q15" s="148">
        <f t="shared" si="4"/>
        <v>1</v>
      </c>
      <c r="R15" s="37">
        <f>IF(M15=Year_Open_to_Traffic?,Calculations!$J$5,Calculations!R14+(Calculations!R14*Calculations!O15*Q15))</f>
        <v>2242913.8255816614</v>
      </c>
      <c r="S15" s="54">
        <f t="shared" si="0"/>
        <v>1</v>
      </c>
      <c r="T15" s="37">
        <f t="shared" si="5"/>
        <v>2242.9138255816615</v>
      </c>
      <c r="U15" s="142">
        <f>T15/(1+Real_Discount_Rate)^(Calculations!M15-'Assumed Values'!$C$5)</f>
        <v>1065.5922014519713</v>
      </c>
    </row>
    <row r="16" spans="1:21" ht="15.75" x14ac:dyDescent="0.25">
      <c r="A16" s="152" t="s">
        <v>108</v>
      </c>
      <c r="B16" s="153">
        <f>(B14/B13)^(1/(2045-2025))-1</f>
        <v>2.0814076769306356E-2</v>
      </c>
      <c r="D16" s="157" t="s">
        <v>136</v>
      </c>
      <c r="E16" s="151"/>
      <c r="L16" s="136"/>
      <c r="M16" s="137">
        <f t="shared" si="1"/>
        <v>2030</v>
      </c>
      <c r="N16" s="145">
        <f t="shared" si="6"/>
        <v>71205.621856317128</v>
      </c>
      <c r="O16" s="146">
        <f t="shared" si="7"/>
        <v>2.0814076769306356E-2</v>
      </c>
      <c r="P16" s="147">
        <f t="shared" si="8"/>
        <v>0.65363364634539167</v>
      </c>
      <c r="Q16" s="148">
        <f t="shared" si="4"/>
        <v>1</v>
      </c>
      <c r="R16" s="37">
        <f>IF(M16=Year_Open_to_Traffic?,Calculations!$J$5,Calculations!R15+(Calculations!R15*Calculations!O16*Q16))</f>
        <v>2289598.0061342567</v>
      </c>
      <c r="S16" s="54">
        <f t="shared" si="0"/>
        <v>1</v>
      </c>
      <c r="T16" s="37">
        <f t="shared" si="5"/>
        <v>2289.5980061342566</v>
      </c>
      <c r="U16" s="142">
        <f>T16/(1+Real_Discount_Rate)^(Calculations!M16-'Assumed Values'!$C$5)</f>
        <v>1016.6088965773523</v>
      </c>
    </row>
    <row r="17" spans="1:21" ht="15.75" x14ac:dyDescent="0.25">
      <c r="A17" s="152" t="s">
        <v>109</v>
      </c>
      <c r="B17" s="153">
        <f>(B14/B12)^(1/(2045-2018))-1</f>
        <v>3.7537595963268888E-2</v>
      </c>
      <c r="D17" s="152" t="s">
        <v>89</v>
      </c>
      <c r="E17" s="158">
        <f>($E$6*Death_Rate)/100000000</f>
        <v>0.13171005414386425</v>
      </c>
      <c r="L17" s="136"/>
      <c r="M17" s="144">
        <f t="shared" si="1"/>
        <v>2031</v>
      </c>
      <c r="N17" s="145">
        <f t="shared" si="6"/>
        <v>72687.701136040705</v>
      </c>
      <c r="O17" s="146">
        <f t="shared" si="7"/>
        <v>2.0814076769306356E-2</v>
      </c>
      <c r="P17" s="147">
        <f t="shared" si="8"/>
        <v>0.66723842723942628</v>
      </c>
      <c r="Q17" s="148">
        <f t="shared" si="4"/>
        <v>1</v>
      </c>
      <c r="R17" s="37">
        <f>IF(M17=Year_Open_to_Traffic?,Calculations!$J$5,Calculations!R16+(Calculations!R16*Calculations!O17*Q17))</f>
        <v>2337253.8748047859</v>
      </c>
      <c r="S17" s="54">
        <f t="shared" si="0"/>
        <v>1</v>
      </c>
      <c r="T17" s="37">
        <f t="shared" si="5"/>
        <v>2337.2538748047859</v>
      </c>
      <c r="U17" s="142">
        <f>T17/(1+Real_Discount_Rate)^(Calculations!M17-'Assumed Values'!$C$5)</f>
        <v>969.87726373371322</v>
      </c>
    </row>
    <row r="18" spans="1:21" ht="15.75" x14ac:dyDescent="0.25">
      <c r="D18" s="152" t="s">
        <v>94</v>
      </c>
      <c r="E18" s="158">
        <f>($E$6*Incap_Injry_Rate)/100000000</f>
        <v>0.66577308014011394</v>
      </c>
      <c r="L18" s="136"/>
      <c r="M18" s="137">
        <f t="shared" si="1"/>
        <v>2032</v>
      </c>
      <c r="N18" s="145">
        <f t="shared" si="6"/>
        <v>74200.628527670648</v>
      </c>
      <c r="O18" s="146">
        <f t="shared" si="7"/>
        <v>2.0814076769306356E-2</v>
      </c>
      <c r="P18" s="147">
        <f t="shared" si="8"/>
        <v>0.68112637908741891</v>
      </c>
      <c r="Q18" s="148">
        <f t="shared" si="4"/>
        <v>1</v>
      </c>
      <c r="R18" s="37">
        <f>IF(M18=Year_Open_to_Traffic?,Calculations!$J$5,Calculations!R17+(Calculations!R17*Calculations!O18*Q18))</f>
        <v>2385901.6563843316</v>
      </c>
      <c r="S18" s="54">
        <f t="shared" si="0"/>
        <v>0</v>
      </c>
      <c r="T18" s="37">
        <f t="shared" si="5"/>
        <v>0</v>
      </c>
      <c r="U18" s="142">
        <f>T18/(1+Real_Discount_Rate)^(Calculations!M18-'Assumed Values'!$C$5)</f>
        <v>0</v>
      </c>
    </row>
    <row r="19" spans="1:21" ht="15.75" x14ac:dyDescent="0.25">
      <c r="D19" s="152" t="s">
        <v>93</v>
      </c>
      <c r="E19" s="158">
        <f>($E$6*Nonincap_Injry_Rate)/100000000</f>
        <v>3.7562857699545282</v>
      </c>
      <c r="L19" s="136"/>
      <c r="M19" s="144">
        <f t="shared" si="1"/>
        <v>2033</v>
      </c>
      <c r="N19" s="145">
        <f t="shared" si="6"/>
        <v>75745.046106176364</v>
      </c>
      <c r="O19" s="146">
        <f t="shared" si="7"/>
        <v>2.0814076769306356E-2</v>
      </c>
      <c r="P19" s="147">
        <f t="shared" si="8"/>
        <v>0.69530339583134415</v>
      </c>
      <c r="Q19" s="148">
        <f t="shared" si="4"/>
        <v>1</v>
      </c>
      <c r="R19" s="37">
        <f>IF(M19=Year_Open_to_Traffic?,Calculations!$J$5,Calculations!R18+(Calculations!R18*Calculations!O19*Q19))</f>
        <v>2435561.9966243305</v>
      </c>
      <c r="S19" s="54">
        <f t="shared" si="0"/>
        <v>0</v>
      </c>
      <c r="T19" s="37">
        <f t="shared" si="5"/>
        <v>0</v>
      </c>
      <c r="U19" s="142">
        <f>T19/(1+Real_Discount_Rate)^(Calculations!M19-'Assumed Values'!$C$5)</f>
        <v>0</v>
      </c>
    </row>
    <row r="20" spans="1:21" ht="15.75" x14ac:dyDescent="0.25">
      <c r="D20" s="152" t="s">
        <v>92</v>
      </c>
      <c r="E20" s="158">
        <f>($E$6*Poss_Injry_Rate/100000000)</f>
        <v>9.3773309839007357</v>
      </c>
      <c r="L20" s="136"/>
      <c r="M20" s="137">
        <f t="shared" si="1"/>
        <v>2034</v>
      </c>
      <c r="N20" s="145">
        <f t="shared" si="6"/>
        <v>77321.609310724962</v>
      </c>
      <c r="O20" s="146">
        <f t="shared" si="7"/>
        <v>2.0814076769306356E-2</v>
      </c>
      <c r="P20" s="147">
        <f t="shared" si="8"/>
        <v>0.70977549409013718</v>
      </c>
      <c r="Q20" s="148">
        <f t="shared" si="4"/>
        <v>1</v>
      </c>
      <c r="R20" s="37">
        <f>IF(M20=Year_Open_to_Traffic?,Calculations!$J$5,Calculations!R19+(Calculations!R19*Calculations!O20*Q20))</f>
        <v>2486255.9709984744</v>
      </c>
      <c r="S20" s="54">
        <f t="shared" si="0"/>
        <v>0</v>
      </c>
      <c r="T20" s="37">
        <f t="shared" si="5"/>
        <v>0</v>
      </c>
      <c r="U20" s="142">
        <f>T20/(1+Real_Discount_Rate)^(Calculations!M20-'Assumed Values'!$C$5)</f>
        <v>0</v>
      </c>
    </row>
    <row r="21" spans="1:21" ht="15.75" x14ac:dyDescent="0.25">
      <c r="D21" s="152" t="s">
        <v>91</v>
      </c>
      <c r="E21" s="158">
        <f>($E$6*Non_Injry_Rate)/100000000</f>
        <v>72.71159756797627</v>
      </c>
      <c r="L21" s="136"/>
      <c r="M21" s="144">
        <f>M20+1</f>
        <v>2035</v>
      </c>
      <c r="N21" s="145">
        <f t="shared" si="6"/>
        <v>78930.987222844706</v>
      </c>
      <c r="O21" s="146">
        <f t="shared" si="7"/>
        <v>2.0814076769306356E-2</v>
      </c>
      <c r="P21" s="147">
        <f>P20*(1+IFERROR(_2025_2040_V_C_Growth,_2018_2045_V_C_Growth))</f>
        <v>0.7245488157131017</v>
      </c>
      <c r="Q21" s="148">
        <f t="shared" si="4"/>
        <v>1</v>
      </c>
      <c r="R21" s="37">
        <f>IF(M21=Year_Open_to_Traffic?,Calculations!$J$5,Calculations!R20+(Calculations!R20*Calculations!O21*Q21))</f>
        <v>2538005.0936469832</v>
      </c>
      <c r="S21" s="54">
        <f t="shared" si="0"/>
        <v>0</v>
      </c>
      <c r="T21" s="37">
        <f t="shared" si="5"/>
        <v>0</v>
      </c>
      <c r="U21" s="142">
        <f>T21/(1+Real_Discount_Rate)^(Calculations!M21-'Assumed Values'!$C$5)</f>
        <v>0</v>
      </c>
    </row>
    <row r="22" spans="1:21" ht="15.75" x14ac:dyDescent="0.25">
      <c r="D22" s="152" t="s">
        <v>90</v>
      </c>
      <c r="E22" s="158">
        <f>($E$6*Unkn_Injry_Rate)/100000000</f>
        <v>6.3093364646334971</v>
      </c>
      <c r="L22" s="136"/>
      <c r="M22" s="137">
        <f>M21+1</f>
        <v>2036</v>
      </c>
      <c r="N22" s="145">
        <f t="shared" si="6"/>
        <v>80573.862850378136</v>
      </c>
      <c r="O22" s="146">
        <f t="shared" si="7"/>
        <v>2.0814076769306356E-2</v>
      </c>
      <c r="P22" s="147">
        <f t="shared" si="8"/>
        <v>0.73962963038646423</v>
      </c>
      <c r="Q22" s="148">
        <f t="shared" si="4"/>
        <v>1</v>
      </c>
      <c r="R22" s="37">
        <f>IF(M22=Year_Open_to_Traffic?,Calculations!$J$5,Calculations!R21+(Calculations!R21*Calculations!O22*Q22))</f>
        <v>2590831.3265070422</v>
      </c>
      <c r="S22" s="54">
        <f t="shared" si="0"/>
        <v>0</v>
      </c>
      <c r="T22" s="37">
        <f t="shared" si="5"/>
        <v>0</v>
      </c>
      <c r="U22" s="142">
        <f>T22/(1+Real_Discount_Rate)^(Calculations!M22-'Assumed Values'!$C$5)</f>
        <v>0</v>
      </c>
    </row>
    <row r="23" spans="1:21" ht="15.75" x14ac:dyDescent="0.25">
      <c r="L23" s="136"/>
      <c r="M23" s="144">
        <f t="shared" si="1"/>
        <v>2037</v>
      </c>
      <c r="N23" s="145">
        <f t="shared" si="6"/>
        <v>82250.93341734547</v>
      </c>
      <c r="O23" s="146">
        <f t="shared" si="7"/>
        <v>2.0814076769306356E-2</v>
      </c>
      <c r="P23" s="147">
        <f t="shared" si="8"/>
        <v>0.75502433829418181</v>
      </c>
      <c r="Q23" s="148">
        <f t="shared" si="4"/>
        <v>1</v>
      </c>
      <c r="R23" s="37">
        <f>IF(M23=Year_Open_to_Traffic?,Calculations!$J$5,Calculations!R22+(Calculations!R22*Calculations!O23*Q23))</f>
        <v>2644757.0886332835</v>
      </c>
      <c r="S23" s="54">
        <f t="shared" si="0"/>
        <v>0</v>
      </c>
      <c r="T23" s="37">
        <f t="shared" si="5"/>
        <v>0</v>
      </c>
      <c r="U23" s="142">
        <f>T23/(1+Real_Discount_Rate)^(Calculations!M23-'Assumed Values'!$C$5)</f>
        <v>0</v>
      </c>
    </row>
    <row r="24" spans="1:21" ht="15.75" x14ac:dyDescent="0.25">
      <c r="L24" s="136"/>
      <c r="M24" s="137">
        <f t="shared" si="1"/>
        <v>2038</v>
      </c>
      <c r="N24" s="145">
        <f t="shared" si="6"/>
        <v>83962.910659841204</v>
      </c>
      <c r="O24" s="146">
        <f t="shared" si="7"/>
        <v>2.0814076769306356E-2</v>
      </c>
      <c r="P24" s="147">
        <f t="shared" si="8"/>
        <v>0.77073947283413169</v>
      </c>
      <c r="Q24" s="148">
        <f t="shared" si="4"/>
        <v>1</v>
      </c>
      <c r="R24" s="37">
        <f>IF(M24=Year_Open_to_Traffic?,Calculations!$J$5,Calculations!R23+(Calculations!R23*Calculations!O24*Q24))</f>
        <v>2699805.265712264</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85710.521128089546</v>
      </c>
      <c r="O25" s="146">
        <f t="shared" si="7"/>
        <v>2.0814076769306356E-2</v>
      </c>
      <c r="P25" s="147">
        <f t="shared" si="8"/>
        <v>0.78678170339083597</v>
      </c>
      <c r="Q25" s="148">
        <f t="shared" si="4"/>
        <v>1</v>
      </c>
      <c r="R25" s="37">
        <f>IF(M25=Year_Open_to_Traffic?,Calculations!$J$5,Calculations!R24+(Calculations!R24*Calculations!O25*Q25))</f>
        <v>2755999.2197749764</v>
      </c>
      <c r="S25" s="54">
        <f t="shared" si="0"/>
        <v>0</v>
      </c>
      <c r="T25" s="37">
        <f t="shared" si="5"/>
        <v>0</v>
      </c>
      <c r="U25" s="142">
        <f>T25/(1+Real_Discount_Rate)^(Calculations!M25-'Assumed Values'!$C$5)</f>
        <v>0</v>
      </c>
    </row>
    <row r="26" spans="1:21" ht="15.75" x14ac:dyDescent="0.25">
      <c r="A26" s="181"/>
      <c r="B26" s="181"/>
      <c r="D26" s="160">
        <f>Calculations!E17</f>
        <v>0.13171005414386425</v>
      </c>
      <c r="E26" s="160">
        <f>Calculations!E18</f>
        <v>0.66577308014011394</v>
      </c>
      <c r="F26" s="160">
        <f>Calculations!E19</f>
        <v>3.7562857699545282</v>
      </c>
      <c r="G26" s="160">
        <f>Calculations!E20</f>
        <v>9.3773309839007357</v>
      </c>
      <c r="H26" s="160">
        <f>Calculations!E21</f>
        <v>72.71159756797627</v>
      </c>
      <c r="I26" s="160">
        <f>Calculations!E22</f>
        <v>6.3093364646334971</v>
      </c>
      <c r="J26" s="182"/>
      <c r="L26" s="136"/>
      <c r="M26" s="137">
        <f t="shared" si="1"/>
        <v>2040</v>
      </c>
      <c r="N26" s="145">
        <f t="shared" si="6"/>
        <v>87494.506494786852</v>
      </c>
      <c r="O26" s="146">
        <f t="shared" si="7"/>
        <v>2.0814076769306356E-2</v>
      </c>
      <c r="P26" s="147">
        <f t="shared" si="8"/>
        <v>0.80315783816589847</v>
      </c>
      <c r="Q26" s="148">
        <f t="shared" si="4"/>
        <v>1</v>
      </c>
      <c r="R26" s="37">
        <f>IF(M26=Year_Open_to_Traffic?,Calculations!$J$5,Calculations!R25+(Calculations!R25*Calculations!O26*Q26))</f>
        <v>2813362.7991115213</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9.153048305766286E-3</v>
      </c>
      <c r="F27" s="163">
        <f>F$26*'Value of Statistical Life'!F17*Appropriate_Crash_Reduction_Factor</f>
        <v>0.1254148692872418</v>
      </c>
      <c r="G27" s="163">
        <f>G$26*'Value of Statistical Life'!G17*Appropriate_Crash_Reduction_Factor</f>
        <v>0.87910602507872615</v>
      </c>
      <c r="H27" s="163">
        <f>H$26*'Value of Statistical Life'!H17*Appropriate_Crash_Reduction_Factor</f>
        <v>26.913179877420465</v>
      </c>
      <c r="I27" s="163">
        <f>I$26*'Value of Statistical Life'!I17*Appropriate_Crash_Reduction_Factor</f>
        <v>1.1022663177173306</v>
      </c>
      <c r="J27" s="163">
        <f t="shared" ref="J27:J33" si="9">SUM(D27:I27)</f>
        <v>29.029120137809528</v>
      </c>
      <c r="K27" s="164"/>
      <c r="L27" s="136"/>
      <c r="M27" s="144">
        <f t="shared" si="1"/>
        <v>2041</v>
      </c>
      <c r="N27" s="145">
        <f t="shared" si="6"/>
        <v>89315.623869861913</v>
      </c>
      <c r="O27" s="146">
        <f t="shared" si="7"/>
        <v>2.0814076769306356E-2</v>
      </c>
      <c r="P27" s="147">
        <f t="shared" si="8"/>
        <v>0.8198748270673536</v>
      </c>
      <c r="Q27" s="148">
        <f t="shared" si="4"/>
        <v>1</v>
      </c>
      <c r="R27" s="37">
        <f>IF(M27=Year_Open_to_Traffic?,Calculations!$J$5,Calculations!R26+(Calculations!R26*Calculations!O27*Q27))</f>
        <v>2871920.3483921392</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0.14766580608275673</v>
      </c>
      <c r="F28" s="163">
        <f>F$26*'Value of Statistical Life'!F18*Appropriate_Crash_Reduction_Factor</f>
        <v>1.1545770696824631</v>
      </c>
      <c r="G28" s="163">
        <f>G$26*'Value of Statistical Life'!G18*Appropriate_Crash_Reduction_Factor</f>
        <v>2.5861178480640805</v>
      </c>
      <c r="H28" s="163">
        <f>H$26*'Value of Statistical Life'!H18*Appropriate_Crash_Reduction_Factor</f>
        <v>2.1106722542032155</v>
      </c>
      <c r="I28" s="163">
        <f>I$26*'Value of Statistical Life'!I18*Appropriate_Crash_Reduction_Factor</f>
        <v>1.0533815787893501</v>
      </c>
      <c r="J28" s="163">
        <f t="shared" si="9"/>
        <v>7.0524145568218657</v>
      </c>
      <c r="K28" s="164"/>
      <c r="L28" s="136"/>
      <c r="M28" s="137">
        <f t="shared" si="1"/>
        <v>2042</v>
      </c>
      <c r="N28" s="145">
        <f t="shared" si="6"/>
        <v>91174.646121787708</v>
      </c>
      <c r="O28" s="146">
        <f t="shared" si="7"/>
        <v>2.0814076769306356E-2</v>
      </c>
      <c r="P28" s="147">
        <f t="shared" si="8"/>
        <v>0.83693976465915532</v>
      </c>
      <c r="Q28" s="148">
        <f t="shared" si="4"/>
        <v>1</v>
      </c>
      <c r="R28" s="37">
        <f>IF(M28=Year_Open_to_Traffic?,Calculations!$J$5,Calculations!R27+(Calculations!R27*Calculations!O28*Q28))</f>
        <v>2931696.7189989062</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5.5679934238278009E-2</v>
      </c>
      <c r="F29" s="163">
        <f>F$26*'Value of Statistical Life'!F19*Appropriate_Crash_Reduction_Factor</f>
        <v>0.16374400928385779</v>
      </c>
      <c r="G29" s="163">
        <f>G$26*'Value of Statistical Life'!G19*Appropriate_Crash_Reduction_Factor</f>
        <v>0.23972208927243838</v>
      </c>
      <c r="H29" s="163">
        <f>H$26*'Value of Statistical Life'!H19*Appropriate_Crash_Reduction_Factor</f>
        <v>5.7587585273837207E-2</v>
      </c>
      <c r="I29" s="163">
        <f>I$26*'Value of Statistical Life'!I19*Appropriate_Crash_Reduction_Factor</f>
        <v>0.22390573245691356</v>
      </c>
      <c r="J29" s="163">
        <f t="shared" si="9"/>
        <v>0.74063935052532492</v>
      </c>
      <c r="K29" s="164"/>
      <c r="L29" s="136"/>
      <c r="M29" s="144">
        <f t="shared" si="1"/>
        <v>2043</v>
      </c>
      <c r="N29" s="145">
        <f t="shared" si="6"/>
        <v>93072.362205580939</v>
      </c>
      <c r="O29" s="146">
        <f t="shared" si="7"/>
        <v>2.0814076769306356E-2</v>
      </c>
      <c r="P29" s="147">
        <f t="shared" si="8"/>
        <v>0.85435989317205618</v>
      </c>
      <c r="Q29" s="148">
        <f t="shared" si="4"/>
        <v>1</v>
      </c>
      <c r="R29" s="37">
        <f>IF(M29=Year_Open_to_Traffic?,Calculations!$J$5,Calculations!R28+(Calculations!R28*Calculations!O29*Q29))</f>
        <v>2992717.2795724729</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3.8447063831931305E-2</v>
      </c>
      <c r="F30" s="163">
        <f>F$26*'Value of Statistical Life'!F20*Appropriate_Crash_Reduction_Factor</f>
        <v>4.79452315676996E-2</v>
      </c>
      <c r="G30" s="163">
        <f>G$26*'Value of Statistical Life'!G20*Appropriate_Crash_Reduction_Factor</f>
        <v>4.0172485935030755E-2</v>
      </c>
      <c r="H30" s="163">
        <f>H$26*'Value of Statistical Life'!H20*Appropriate_Crash_Reduction_Factor</f>
        <v>2.3267711221752409E-3</v>
      </c>
      <c r="I30" s="163">
        <f>I$26*'Value of Statistical Life'!I20*Appropriate_Crash_Reduction_Factor</f>
        <v>0.12156829500055821</v>
      </c>
      <c r="J30" s="163">
        <f t="shared" si="9"/>
        <v>0.25045984745739513</v>
      </c>
      <c r="K30" s="164"/>
      <c r="L30" s="136"/>
      <c r="M30" s="144">
        <f t="shared" si="1"/>
        <v>2044</v>
      </c>
      <c r="N30" s="145">
        <f t="shared" si="6"/>
        <v>95009.57749762859</v>
      </c>
      <c r="O30" s="146">
        <f t="shared" si="7"/>
        <v>2.0814076769306356E-2</v>
      </c>
      <c r="P30" s="147">
        <f t="shared" si="8"/>
        <v>0.87214260557715573</v>
      </c>
      <c r="Q30" s="148">
        <f t="shared" si="4"/>
        <v>1</v>
      </c>
      <c r="R30" s="37">
        <f>IF(M30=Year_Open_to_Traffic?,Calculations!$J$5,Calculations!R29+(Calculations!R29*Calculations!O30*Q30))</f>
        <v>3055007.9267783239</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1.0615085989753976E-2</v>
      </c>
      <c r="F31" s="163">
        <f>F$26*'Value of Statistical Life'!F21*Appropriate_Crash_Reduction_Factor</f>
        <v>9.3155887094872308E-3</v>
      </c>
      <c r="G31" s="163">
        <f>G$26*'Value of Statistical Life'!G21*Appropriate_Crash_Reduction_Factor</f>
        <v>5.326323998855618E-3</v>
      </c>
      <c r="H31" s="163">
        <f>H$26*'Value of Statistical Life'!H21*Appropriate_Crash_Reduction_Factor</f>
        <v>0</v>
      </c>
      <c r="I31" s="163">
        <f>I$26*'Value of Statistical Life'!I21*Appropriate_Crash_Reduction_Factor</f>
        <v>1.5571442394715472E-2</v>
      </c>
      <c r="J31" s="163">
        <f t="shared" si="9"/>
        <v>4.08284410928123E-2</v>
      </c>
      <c r="K31" s="164"/>
      <c r="L31" s="136"/>
      <c r="M31" s="144">
        <f t="shared" si="1"/>
        <v>2045</v>
      </c>
      <c r="N31" s="145">
        <f t="shared" si="6"/>
        <v>96987.114137483586</v>
      </c>
      <c r="O31" s="146">
        <f t="shared" si="7"/>
        <v>2.0814076769306356E-2</v>
      </c>
      <c r="P31" s="147">
        <f t="shared" si="8"/>
        <v>0.89029544872342148</v>
      </c>
      <c r="Q31" s="148">
        <f t="shared" si="4"/>
        <v>1</v>
      </c>
      <c r="R31" s="37">
        <f>IF(M31=Year_Open_to_Traffic?,Calculations!$J$5,Calculations!R30+(Calculations!R30*Calculations!O31*Q31))</f>
        <v>3118595.0962971277</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4.7482936075592926E-3</v>
      </c>
      <c r="F32" s="163">
        <f>F$26*'Value of Statistical Life'!F22*Appropriate_Crash_Reduction_Factor</f>
        <v>1.5175394510616295E-3</v>
      </c>
      <c r="G32" s="163">
        <f>G$26*'Value of Statistical Life'!G22*Appropriate_Crash_Reduction_Factor</f>
        <v>4.8762121116283823E-4</v>
      </c>
      <c r="H32" s="163">
        <f>H$26*'Value of Statistical Life'!H22*Appropriate_Crash_Reduction_Factor</f>
        <v>8.7253917081571539E-4</v>
      </c>
      <c r="I32" s="163">
        <f>I$26*'Value of Statistical Life'!I22*Appropriate_Crash_Reduction_Factor</f>
        <v>7.0412194945309835E-3</v>
      </c>
      <c r="J32" s="163">
        <f t="shared" si="9"/>
        <v>1.4667212935130458E-2</v>
      </c>
      <c r="K32" s="164"/>
      <c r="L32" s="136"/>
      <c r="M32" s="144">
        <f t="shared" si="1"/>
        <v>2046</v>
      </c>
      <c r="N32" s="145">
        <f t="shared" si="6"/>
        <v>99005.811376774654</v>
      </c>
      <c r="O32" s="146">
        <f t="shared" si="7"/>
        <v>2.0814076769306356E-2</v>
      </c>
      <c r="P32" s="147">
        <f t="shared" si="8"/>
        <v>0.90882612654051487</v>
      </c>
      <c r="Q32" s="148">
        <f t="shared" si="4"/>
        <v>1</v>
      </c>
      <c r="R32" s="37">
        <f>IF(M32=Year_Open_to_Traffic?,Calculations!$J$5,Calculations!R31+(Calculations!R31*Calculations!O32*Q32))</f>
        <v>3183505.7740438385</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5.2684021657545703E-2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5.2684021657545703E-2</v>
      </c>
      <c r="K33" s="164"/>
      <c r="L33" s="136"/>
      <c r="M33" s="144">
        <f t="shared" si="1"/>
        <v>2047</v>
      </c>
      <c r="N33" s="145">
        <f t="shared" si="6"/>
        <v>101066.5259353783</v>
      </c>
      <c r="O33" s="146">
        <f t="shared" si="7"/>
        <v>2.0814076769306356E-2</v>
      </c>
      <c r="P33" s="147">
        <f t="shared" si="8"/>
        <v>0.92774250330828045</v>
      </c>
      <c r="Q33" s="148">
        <f t="shared" si="4"/>
        <v>1</v>
      </c>
      <c r="R33" s="37">
        <f>IF(M33=Year_Open_to_Traffic?,Calculations!$J$5,Calculations!R32+(Calculations!R32*Calculations!O33*Q33))</f>
        <v>3249767.5076203169</v>
      </c>
      <c r="S33" s="54">
        <f t="shared" si="0"/>
        <v>0</v>
      </c>
      <c r="T33" s="37">
        <f t="shared" si="5"/>
        <v>0</v>
      </c>
      <c r="U33" s="142">
        <f>T33/(1+Real_Discount_Rate)^(Calculations!M33-'Assumed Values'!$C$5)</f>
        <v>0</v>
      </c>
    </row>
    <row r="34" spans="1:21" ht="15.75" x14ac:dyDescent="0.25">
      <c r="J34" s="166"/>
      <c r="L34" s="136"/>
      <c r="M34" s="144">
        <f t="shared" si="1"/>
        <v>2048</v>
      </c>
      <c r="N34" s="145">
        <f t="shared" si="6"/>
        <v>103170.13236500436</v>
      </c>
      <c r="O34" s="146">
        <f t="shared" si="7"/>
        <v>2.0814076769306356E-2</v>
      </c>
      <c r="P34" s="147">
        <f t="shared" si="8"/>
        <v>0.9470526069942875</v>
      </c>
      <c r="Q34" s="148">
        <f t="shared" si="4"/>
        <v>1</v>
      </c>
      <c r="R34" s="37">
        <f>IF(M34=Year_Open_to_Traffic?,Calculations!$J$5,Calculations!R33+(Calculations!R33*Calculations!O34*Q34))</f>
        <v>3317408.4180063237</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105317.52342034907</v>
      </c>
      <c r="O35" s="146">
        <f t="shared" si="7"/>
        <v>2.0814076769306356E-2</v>
      </c>
      <c r="P35" s="147">
        <f t="shared" si="8"/>
        <v>0.96676463266083834</v>
      </c>
      <c r="Q35" s="148">
        <f t="shared" si="4"/>
        <v>1</v>
      </c>
      <c r="R35" s="37">
        <f>IF(M35=Year_Open_to_Traffic?,Calculations!$J$5,Calculations!R34+(Calculations!R34*Calculations!O35*Q35))</f>
        <v>3386457.2114938507</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107509.61043797343</v>
      </c>
      <c r="O36" s="146">
        <f t="shared" si="7"/>
        <v>2.0814076769306356E-2</v>
      </c>
      <c r="P36" s="147">
        <f t="shared" si="8"/>
        <v>0.98688694594289128</v>
      </c>
      <c r="Q36" s="148">
        <f t="shared" si="4"/>
        <v>1</v>
      </c>
      <c r="R36" s="37">
        <f>IF(M36=Year_Open_to_Traffic?,Calculations!$J$5,Calculations!R35+(Calculations!R35*Calculations!O36*Q36))</f>
        <v>3456943.1918698549</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11593.718245224574</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2018-08-02T18:58:13Z</cp:lastPrinted>
  <dcterms:created xsi:type="dcterms:W3CDTF">2012-07-25T15:48:32Z</dcterms:created>
  <dcterms:modified xsi:type="dcterms:W3CDTF">2018-10-31T03:18:35Z</dcterms:modified>
</cp:coreProperties>
</file>